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showInkAnnotation="0" autoCompressPictures="0" defaultThemeVersion="124226"/>
  <bookViews>
    <workbookView xWindow="0" yWindow="60" windowWidth="28800" windowHeight="1237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Обоснование!$A$17:$AD$33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Обоснование!$A$1:$AD$55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45621" refMode="R1C1"/>
</workbook>
</file>

<file path=xl/calcChain.xml><?xml version="1.0" encoding="utf-8"?>
<calcChain xmlns="http://schemas.openxmlformats.org/spreadsheetml/2006/main">
  <c r="K22" i="3" l="1"/>
  <c r="O32" i="3"/>
  <c r="O31" i="3"/>
  <c r="O30" i="3"/>
  <c r="O27" i="3"/>
  <c r="O26" i="3"/>
  <c r="O25" i="3"/>
  <c r="O24" i="3"/>
  <c r="O23" i="3"/>
  <c r="O22" i="3"/>
  <c r="O18" i="3"/>
  <c r="N27" i="3"/>
  <c r="N28" i="3"/>
  <c r="N25" i="3"/>
  <c r="N26" i="3"/>
  <c r="N31" i="3"/>
  <c r="N30" i="3"/>
  <c r="N24" i="3"/>
  <c r="N23" i="3"/>
  <c r="N22" i="3"/>
  <c r="N18" i="3"/>
  <c r="M32" i="3"/>
  <c r="M31" i="3"/>
  <c r="M30" i="3"/>
  <c r="M29" i="3"/>
  <c r="M28" i="3"/>
  <c r="M27" i="3"/>
  <c r="M26" i="3"/>
  <c r="M25" i="3"/>
  <c r="M24" i="3"/>
  <c r="M23" i="3"/>
  <c r="M22" i="3"/>
  <c r="M21" i="3"/>
  <c r="M20" i="3"/>
  <c r="M19" i="3"/>
  <c r="M18" i="3"/>
  <c r="K32" i="3" l="1"/>
  <c r="K31" i="3"/>
  <c r="K30" i="3"/>
  <c r="K29" i="3"/>
  <c r="K28" i="3"/>
  <c r="K27" i="3"/>
  <c r="K26" i="3"/>
  <c r="K25" i="3"/>
  <c r="K24" i="3"/>
  <c r="K23" i="3"/>
  <c r="K21" i="3"/>
  <c r="AB32" i="3" l="1"/>
  <c r="AC32" i="3" s="1"/>
  <c r="AA32" i="3"/>
  <c r="AB31" i="3"/>
  <c r="AC31" i="3" s="1"/>
  <c r="AA31" i="3"/>
  <c r="AB30" i="3"/>
  <c r="AC30" i="3" s="1"/>
  <c r="AA30" i="3"/>
  <c r="AB29" i="3"/>
  <c r="AC29" i="3" s="1"/>
  <c r="AA29" i="3"/>
  <c r="AB28" i="3"/>
  <c r="AC28" i="3" s="1"/>
  <c r="AA28" i="3"/>
  <c r="AB27" i="3"/>
  <c r="AC27" i="3" s="1"/>
  <c r="AA27" i="3"/>
  <c r="AB26" i="3"/>
  <c r="AC26" i="3" s="1"/>
  <c r="AA26" i="3"/>
  <c r="AB25" i="3"/>
  <c r="AC25" i="3" s="1"/>
  <c r="AA25" i="3"/>
  <c r="AB24" i="3"/>
  <c r="AC24" i="3" s="1"/>
  <c r="AA24" i="3"/>
  <c r="AB23" i="3"/>
  <c r="AC23" i="3" s="1"/>
  <c r="AA23" i="3"/>
  <c r="AB22" i="3"/>
  <c r="AC22" i="3" s="1"/>
  <c r="AA22" i="3"/>
  <c r="AB21" i="3"/>
  <c r="AC21" i="3" s="1"/>
  <c r="AA21" i="3"/>
  <c r="AB20" i="3"/>
  <c r="AC20" i="3" s="1"/>
  <c r="AA20" i="3"/>
  <c r="AB19" i="3"/>
  <c r="AC19" i="3" s="1"/>
  <c r="AA19" i="3"/>
  <c r="AD25" i="3" l="1"/>
  <c r="AD21" i="3"/>
  <c r="AD29" i="3"/>
  <c r="AD19" i="3"/>
  <c r="AD23" i="3"/>
  <c r="AD27" i="3"/>
  <c r="AD31" i="3"/>
  <c r="AD20" i="3"/>
  <c r="AD22" i="3"/>
  <c r="AD24" i="3"/>
  <c r="AD26" i="3"/>
  <c r="AD28" i="3"/>
  <c r="AD30" i="3"/>
  <c r="AD32" i="3"/>
  <c r="AB18" i="3"/>
  <c r="AC18" i="3" s="1"/>
  <c r="AC33" i="3" s="1"/>
  <c r="AA18" i="3"/>
  <c r="AD18" i="3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<sst xmlns="http://schemas.openxmlformats.org/spreadsheetml/2006/main" count="137" uniqueCount="111">
  <si>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</si>
  <si>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</si>
  <si>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</si>
  <si>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</si>
  <si>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</si>
  <si>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</si>
  <si>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</si>
  <si>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</si>
  <si>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</si>
  <si>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</si>
  <si>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</si>
  <si>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</si>
  <si>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</si>
  <si>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</si>
  <si>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</si>
  <si>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</si>
  <si>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</si>
  <si>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</si>
  <si>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</si>
  <si>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</si>
  <si>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</si>
  <si>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</si>
  <si>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</si>
  <si>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</si>
  <si>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</si>
  <si>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</si>
  <si>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</si>
  <si>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</si>
  <si>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</si>
  <si>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</si>
  <si>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</si>
  <si>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</si>
  <si>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</si>
  <si>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</si>
  <si>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</si>
  <si>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</si>
  <si>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</si>
  <si>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</si>
  <si>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</si>
  <si>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</si>
  <si>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</si>
  <si>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</si>
  <si>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</si>
  <si>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</si>
  <si>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</si>
  <si>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</si>
  <si>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</si>
  <si>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</si>
  <si>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</si>
  <si>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</si>
  <si>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</si>
  <si>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</si>
  <si>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</si>
  <si>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</si>
  <si>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</si>
  <si>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</si>
  <si>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</si>
  <si>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</si>
  <si>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</si>
  <si>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</si>
  <si>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</si>
  <si>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</si>
  <si>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</si>
  <si>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</si>
  <si>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</si>
  <si>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</si>
  <si>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</si>
  <si>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</si>
  <si>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</si>
  <si>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</si>
  <si>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</si>
  <si>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</si>
  <si>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</si>
  <si>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Транспортные расходы</t>
  </si>
  <si>
    <t>ФИО, должность</t>
  </si>
  <si>
    <t>Арматура трубопровадная</t>
  </si>
  <si>
    <t>шт</t>
  </si>
  <si>
    <t>ГВ</t>
  </si>
  <si>
    <t>Краны</t>
  </si>
  <si>
    <t>ГВ000009</t>
  </si>
  <si>
    <t>ГВ000045</t>
  </si>
  <si>
    <t>ГВ000052</t>
  </si>
  <si>
    <t>ГВ000060</t>
  </si>
  <si>
    <t>ГВ000099</t>
  </si>
  <si>
    <t>ГВ000100</t>
  </si>
  <si>
    <t>ГВ000101</t>
  </si>
  <si>
    <t>ГВ000108</t>
  </si>
  <si>
    <t>ГВ000109</t>
  </si>
  <si>
    <t>ГВ000144</t>
  </si>
  <si>
    <t>ГВ000145</t>
  </si>
  <si>
    <t>ГВ000158</t>
  </si>
  <si>
    <t>ГВ000174</t>
  </si>
  <si>
    <t>ГВ000175</t>
  </si>
  <si>
    <t>ГВ000232</t>
  </si>
  <si>
    <t>Кран шаровый латунный 11б27п1 DN40, PN16, ВН/ВН</t>
  </si>
  <si>
    <t>Кран шаровый латунный угловой полнопроходной 1/2 наруж - 1/2 наруж</t>
  </si>
  <si>
    <t>Кран-букса 1/2"</t>
  </si>
  <si>
    <t>Кран шаровой DN50, PN16, ст20, НР/НР</t>
  </si>
  <si>
    <t>Кран шаровый 11б27п DN25, PN16, ВН/ВН</t>
  </si>
  <si>
    <t>Кран шаровый 11б27п DN32, PN16, ВН/ВН</t>
  </si>
  <si>
    <t>Кран шаровый 11б27п DN50, PN16, ВН/ВН</t>
  </si>
  <si>
    <t>Кран шаровый с американкой 1" НВ</t>
  </si>
  <si>
    <t>Кран шаровый с американкой 1 1/4" НВ</t>
  </si>
  <si>
    <t>Кран трехходовой манометрический М20х1,5-1/2"</t>
  </si>
  <si>
    <t>Кран трехходовой манометрический М1/2"-1/2"</t>
  </si>
  <si>
    <t>Кран шаровый со спуском воздуха 1/2 ITAP S.p.A</t>
  </si>
  <si>
    <t>Кран шаровый 11б27п1 Ду15 Ру16 внутр-внутр</t>
  </si>
  <si>
    <t>Кран шаровый 11б27п1 Ду20 Ру16 внутр-внутр</t>
  </si>
  <si>
    <t>Кран американка шар 3/4</t>
  </si>
  <si>
    <t>Компания Путь</t>
  </si>
  <si>
    <t>Техмет-Снаб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</si>
</sst>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21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8"/>
      <name val="Arial"/>
      <family val="2"/>
      <charset val="204"/>
    </font>
    <font>
      <sz val="22"/>
      <color theme="1"/>
      <name val="Calibri"/>
      <family val="2"/>
      <charset val="204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9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0" fontId="20" fillId="0" borderId="0"/>
    <xf numFmtId="0" fontId="19" fillId="0" borderId="0"/>
    <xf numFmtId="0" fontId="6" fillId="0" borderId="0"/>
  </cellStyleXfs>
  <cellXfs count="73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4" fontId="8" fillId="2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center"/>
    </xf>
    <xf numFmtId="0" fontId="10" fillId="0" borderId="5" xfId="0" applyFont="1" applyFill="1" applyBorder="1" applyAlignment="1">
      <alignment horizontal="right" vertical="center" wrapText="1"/>
    </xf>
    <xf numFmtId="4" fontId="8" fillId="0" borderId="1" xfId="0" applyNumberFormat="1" applyFont="1" applyBorder="1" applyAlignment="1">
      <alignment horizontal="center" vertical="center" wrapText="1"/>
    </xf>
    <xf numFmtId="165" fontId="8" fillId="0" borderId="1" xfId="0" applyNumberFormat="1" applyFont="1" applyBorder="1" applyAlignment="1">
      <alignment horizontal="center" vertical="center" wrapText="1"/>
    </xf>
    <xf numFmtId="1" fontId="8" fillId="0" borderId="2" xfId="0" applyNumberFormat="1" applyFont="1" applyFill="1" applyBorder="1" applyAlignment="1">
      <alignment horizontal="center" vertical="center" wrapText="1"/>
    </xf>
    <xf numFmtId="1" fontId="8" fillId="0" borderId="1" xfId="0" applyNumberFormat="1" applyFont="1" applyBorder="1" applyAlignment="1">
      <alignment horizontal="center" vertical="center" wrapText="1"/>
    </xf>
    <xf numFmtId="167" fontId="8" fillId="0" borderId="1" xfId="0" applyNumberFormat="1" applyFont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</cellXfs>
  <cellStyles count="39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2 2" xfId="37"/>
    <cellStyle name="Обычный 3" xfId="33"/>
    <cellStyle name="Обычный 3 2" xfId="38"/>
    <cellStyle name="Обычный 4" xfId="34"/>
    <cellStyle name="Обычный 5" xfId="35"/>
    <cellStyle name="Обычный 6" xfId="36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31</xdr:row>
      <xdr:rowOff>435156</xdr:rowOff>
    </xdr:from>
    <xdr:to>
      <xdr:col>29</xdr:col>
      <xdr:colOff>2995</xdr:colOff>
      <xdr:row>31</xdr:row>
      <xdr:rowOff>435400</xdr:rowOff>
    </xdr:to>
    <xdr:pic>
      <xdr:nvPicPr>
        <xdr:cNvPr id="13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9100074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29</xdr:row>
      <xdr:rowOff>435156</xdr:rowOff>
    </xdr:from>
    <xdr:to>
      <xdr:col>29</xdr:col>
      <xdr:colOff>2995</xdr:colOff>
      <xdr:row>29</xdr:row>
      <xdr:rowOff>435400</xdr:rowOff>
    </xdr:to>
    <xdr:pic>
      <xdr:nvPicPr>
        <xdr:cNvPr id="14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8773502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30</xdr:row>
      <xdr:rowOff>435156</xdr:rowOff>
    </xdr:from>
    <xdr:to>
      <xdr:col>29</xdr:col>
      <xdr:colOff>2995</xdr:colOff>
      <xdr:row>30</xdr:row>
      <xdr:rowOff>435400</xdr:rowOff>
    </xdr:to>
    <xdr:pic>
      <xdr:nvPicPr>
        <xdr:cNvPr id="14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8936788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28</xdr:row>
      <xdr:rowOff>435156</xdr:rowOff>
    </xdr:from>
    <xdr:to>
      <xdr:col>29</xdr:col>
      <xdr:colOff>2995</xdr:colOff>
      <xdr:row>28</xdr:row>
      <xdr:rowOff>435400</xdr:rowOff>
    </xdr:to>
    <xdr:pic>
      <xdr:nvPicPr>
        <xdr:cNvPr id="14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8610217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27</xdr:row>
      <xdr:rowOff>435156</xdr:rowOff>
    </xdr:from>
    <xdr:to>
      <xdr:col>29</xdr:col>
      <xdr:colOff>2995</xdr:colOff>
      <xdr:row>27</xdr:row>
      <xdr:rowOff>435400</xdr:rowOff>
    </xdr:to>
    <xdr:pic>
      <xdr:nvPicPr>
        <xdr:cNvPr id="14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84469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26</xdr:row>
      <xdr:rowOff>435156</xdr:rowOff>
    </xdr:from>
    <xdr:to>
      <xdr:col>29</xdr:col>
      <xdr:colOff>2995</xdr:colOff>
      <xdr:row>26</xdr:row>
      <xdr:rowOff>435400</xdr:rowOff>
    </xdr:to>
    <xdr:pic>
      <xdr:nvPicPr>
        <xdr:cNvPr id="14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828364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24</xdr:row>
      <xdr:rowOff>435156</xdr:rowOff>
    </xdr:from>
    <xdr:to>
      <xdr:col>29</xdr:col>
      <xdr:colOff>2995</xdr:colOff>
      <xdr:row>24</xdr:row>
      <xdr:rowOff>435400</xdr:rowOff>
    </xdr:to>
    <xdr:pic>
      <xdr:nvPicPr>
        <xdr:cNvPr id="14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7957074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25</xdr:row>
      <xdr:rowOff>435156</xdr:rowOff>
    </xdr:from>
    <xdr:to>
      <xdr:col>29</xdr:col>
      <xdr:colOff>2995</xdr:colOff>
      <xdr:row>25</xdr:row>
      <xdr:rowOff>435400</xdr:rowOff>
    </xdr:to>
    <xdr:pic>
      <xdr:nvPicPr>
        <xdr:cNvPr id="14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812036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23</xdr:row>
      <xdr:rowOff>435156</xdr:rowOff>
    </xdr:from>
    <xdr:to>
      <xdr:col>29</xdr:col>
      <xdr:colOff>2995</xdr:colOff>
      <xdr:row>23</xdr:row>
      <xdr:rowOff>435400</xdr:rowOff>
    </xdr:to>
    <xdr:pic>
      <xdr:nvPicPr>
        <xdr:cNvPr id="14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7793788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19</xdr:row>
      <xdr:rowOff>435156</xdr:rowOff>
    </xdr:from>
    <xdr:to>
      <xdr:col>29</xdr:col>
      <xdr:colOff>2995</xdr:colOff>
      <xdr:row>19</xdr:row>
      <xdr:rowOff>435400</xdr:rowOff>
    </xdr:to>
    <xdr:pic>
      <xdr:nvPicPr>
        <xdr:cNvPr id="14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714064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20</xdr:row>
      <xdr:rowOff>435156</xdr:rowOff>
    </xdr:from>
    <xdr:to>
      <xdr:col>29</xdr:col>
      <xdr:colOff>2995</xdr:colOff>
      <xdr:row>20</xdr:row>
      <xdr:rowOff>435400</xdr:rowOff>
    </xdr:to>
    <xdr:pic>
      <xdr:nvPicPr>
        <xdr:cNvPr id="1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73039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</xdr:row>
      <xdr:rowOff>435156</xdr:rowOff>
    </xdr:from>
    <xdr:to>
      <xdr:col>29</xdr:col>
      <xdr:colOff>2995</xdr:colOff>
      <xdr:row>18</xdr:row>
      <xdr:rowOff>435400</xdr:rowOff>
    </xdr:to>
    <xdr:pic>
      <xdr:nvPicPr>
        <xdr:cNvPr id="15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697736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 refreshError="1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 refreshError="1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53"/>
  <sheetViews>
    <sheetView tabSelected="1" view="pageBreakPreview" zoomScale="95" zoomScaleNormal="70" zoomScaleSheetLayoutView="95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AA43" sqref="AA43:AA45"/>
    </sheetView>
  </sheetViews>
  <sheetFormatPr defaultColWidth="8.85546875" defaultRowHeight="12.75" x14ac:dyDescent="0.2"/>
  <cols>
    <col min="1" max="1" width="4.42578125" style="1" customWidth="1"/>
    <col min="2" max="2" width="12.71093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16" style="1" customWidth="1"/>
    <col min="12" max="14" width="14.42578125" style="1" customWidth="1"/>
    <col min="15" max="16" width="12.7109375" style="1" customWidth="1"/>
    <col min="17" max="26" width="12.7109375" style="1" hidden="1" customWidth="1"/>
    <col min="27" max="27" width="14.710937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x14ac:dyDescent="0.2">
      <c r="V1" s="2"/>
      <c r="AA1" s="1" t="s">
        <v>68</v>
      </c>
    </row>
    <row r="2" spans="1:30" ht="15.75" x14ac:dyDescent="0.2">
      <c r="V2" s="2"/>
      <c r="AA2" s="1" t="s">
        <v>69</v>
      </c>
    </row>
    <row r="3" spans="1:30" ht="15.75" x14ac:dyDescent="0.2">
      <c r="V3" s="2"/>
      <c r="AA3" s="1" t="s">
        <v>70</v>
      </c>
    </row>
    <row r="4" spans="1:30" ht="15.75" x14ac:dyDescent="0.25">
      <c r="C4" s="70"/>
      <c r="D4" s="70"/>
      <c r="E4" s="70"/>
      <c r="F4" s="70"/>
      <c r="G4" s="70"/>
      <c r="H4" s="70"/>
      <c r="I4" s="70"/>
      <c r="J4" s="70"/>
      <c r="K4" s="70"/>
      <c r="L4" s="70"/>
      <c r="M4" s="70"/>
      <c r="N4" s="70"/>
      <c r="O4" s="70"/>
      <c r="P4" s="70"/>
      <c r="Q4" s="70"/>
      <c r="R4" s="70"/>
      <c r="S4" s="70"/>
      <c r="T4" s="70"/>
      <c r="U4" s="70"/>
      <c r="V4" s="70"/>
      <c r="W4" s="70"/>
      <c r="X4" s="70"/>
      <c r="Y4" s="70"/>
      <c r="Z4" s="70"/>
      <c r="AA4" s="70"/>
      <c r="AB4" s="70"/>
      <c r="AC4" s="70"/>
    </row>
    <row r="5" spans="1:30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x14ac:dyDescent="0.2">
      <c r="C6" s="7" t="s">
        <v>14</v>
      </c>
      <c r="D6" s="64" t="s">
        <v>71</v>
      </c>
      <c r="E6" s="65"/>
      <c r="F6" s="65"/>
      <c r="G6" s="65"/>
      <c r="H6" s="65"/>
      <c r="I6" s="65"/>
      <c r="J6" s="65"/>
      <c r="K6" s="65"/>
      <c r="L6" s="65"/>
      <c r="M6" s="65"/>
      <c r="N6" s="65"/>
      <c r="O6" s="65"/>
      <c r="P6" s="65"/>
      <c r="Q6" s="65"/>
      <c r="R6" s="65"/>
      <c r="S6" s="65"/>
      <c r="T6" s="65"/>
      <c r="U6" s="65"/>
      <c r="V6" s="65"/>
      <c r="W6" s="65"/>
      <c r="X6" s="65"/>
      <c r="Y6" s="65"/>
      <c r="Z6" s="65"/>
      <c r="AA6" s="65"/>
      <c r="AB6" s="65"/>
      <c r="AC6" s="66"/>
    </row>
    <row r="7" spans="1:30" s="6" customFormat="1" x14ac:dyDescent="0.2">
      <c r="C7" s="7" t="s">
        <v>33</v>
      </c>
      <c r="D7" s="64" t="s">
        <v>77</v>
      </c>
      <c r="E7" s="65"/>
      <c r="F7" s="65"/>
      <c r="G7" s="65"/>
      <c r="H7" s="65"/>
      <c r="I7" s="65"/>
      <c r="J7" s="65"/>
      <c r="K7" s="65"/>
      <c r="L7" s="65"/>
      <c r="M7" s="65"/>
      <c r="N7" s="65"/>
      <c r="O7" s="65"/>
      <c r="P7" s="65"/>
      <c r="Q7" s="65"/>
      <c r="R7" s="65"/>
      <c r="S7" s="65"/>
      <c r="T7" s="65"/>
      <c r="U7" s="65"/>
      <c r="V7" s="65"/>
      <c r="W7" s="65"/>
      <c r="X7" s="65"/>
      <c r="Y7" s="65"/>
      <c r="Z7" s="65"/>
      <c r="AA7" s="65"/>
      <c r="AB7" s="65"/>
      <c r="AC7" s="66"/>
    </row>
    <row r="8" spans="1:30" s="6" customFormat="1" x14ac:dyDescent="0.2">
      <c r="C8" s="7" t="s">
        <v>25</v>
      </c>
      <c r="D8" s="64" t="s">
        <v>78</v>
      </c>
      <c r="E8" s="65"/>
      <c r="F8" s="65"/>
      <c r="G8" s="65"/>
      <c r="H8" s="65"/>
      <c r="I8" s="65"/>
      <c r="J8" s="65"/>
      <c r="K8" s="65"/>
      <c r="L8" s="65"/>
      <c r="M8" s="65"/>
      <c r="N8" s="65"/>
      <c r="O8" s="65"/>
      <c r="P8" s="65"/>
      <c r="Q8" s="65"/>
      <c r="R8" s="65"/>
      <c r="S8" s="65"/>
      <c r="T8" s="65"/>
      <c r="U8" s="65"/>
      <c r="V8" s="65"/>
      <c r="W8" s="65"/>
      <c r="X8" s="65"/>
      <c r="Y8" s="65"/>
      <c r="Z8" s="65"/>
      <c r="AA8" s="65"/>
      <c r="AB8" s="65"/>
      <c r="AC8" s="66"/>
    </row>
    <row r="9" spans="1:30" s="6" customFormat="1" x14ac:dyDescent="0.2">
      <c r="C9" s="7" t="s">
        <v>24</v>
      </c>
      <c r="D9" s="64" t="s">
        <v>75</v>
      </c>
      <c r="E9" s="65"/>
      <c r="F9" s="65"/>
      <c r="G9" s="65"/>
      <c r="H9" s="65"/>
      <c r="I9" s="65"/>
      <c r="J9" s="65"/>
      <c r="K9" s="65"/>
      <c r="L9" s="65"/>
      <c r="M9" s="65"/>
      <c r="N9" s="65"/>
      <c r="O9" s="65"/>
      <c r="P9" s="65"/>
      <c r="Q9" s="65"/>
      <c r="R9" s="65"/>
      <c r="S9" s="65"/>
      <c r="T9" s="65"/>
      <c r="U9" s="65"/>
      <c r="V9" s="65"/>
      <c r="W9" s="65"/>
      <c r="X9" s="65"/>
      <c r="Y9" s="65"/>
      <c r="Z9" s="65"/>
      <c r="AA9" s="65"/>
      <c r="AB9" s="65"/>
      <c r="AC9" s="66"/>
    </row>
    <row r="10" spans="1:30" s="6" customFormat="1" ht="12.75" customHeight="1" x14ac:dyDescent="0.2">
      <c r="C10" s="7" t="s">
        <v>9</v>
      </c>
      <c r="D10" s="64" t="s">
        <v>78</v>
      </c>
      <c r="E10" s="65"/>
      <c r="F10" s="65"/>
      <c r="G10" s="65"/>
      <c r="H10" s="65"/>
      <c r="I10" s="65"/>
      <c r="J10" s="65"/>
      <c r="K10" s="65"/>
      <c r="L10" s="65"/>
      <c r="M10" s="65"/>
      <c r="N10" s="65"/>
      <c r="O10" s="65"/>
      <c r="P10" s="65"/>
      <c r="Q10" s="65"/>
      <c r="R10" s="65"/>
      <c r="S10" s="65"/>
      <c r="T10" s="65"/>
      <c r="U10" s="65"/>
      <c r="V10" s="65"/>
      <c r="W10" s="65"/>
      <c r="X10" s="65"/>
      <c r="Y10" s="65"/>
      <c r="Z10" s="65"/>
      <c r="AA10" s="65"/>
      <c r="AB10" s="65"/>
      <c r="AC10" s="66"/>
    </row>
    <row r="11" spans="1:30" s="6" customFormat="1" ht="25.5" x14ac:dyDescent="0.2">
      <c r="C11" s="7" t="s">
        <v>10</v>
      </c>
      <c r="D11" s="64" t="s">
        <v>72</v>
      </c>
      <c r="E11" s="65"/>
      <c r="F11" s="65"/>
      <c r="G11" s="65"/>
      <c r="H11" s="65"/>
      <c r="I11" s="65"/>
      <c r="J11" s="65"/>
      <c r="K11" s="65"/>
      <c r="L11" s="65"/>
      <c r="M11" s="65"/>
      <c r="N11" s="65"/>
      <c r="O11" s="65"/>
      <c r="P11" s="65"/>
      <c r="Q11" s="65"/>
      <c r="R11" s="65"/>
      <c r="S11" s="65"/>
      <c r="T11" s="65"/>
      <c r="U11" s="65"/>
      <c r="V11" s="65"/>
      <c r="W11" s="65"/>
      <c r="X11" s="65"/>
      <c r="Y11" s="65"/>
      <c r="Z11" s="65"/>
      <c r="AA11" s="65"/>
      <c r="AB11" s="65"/>
      <c r="AC11" s="66"/>
    </row>
    <row r="12" spans="1:30" s="6" customFormat="1" ht="38.25" x14ac:dyDescent="0.2">
      <c r="C12" s="7" t="s">
        <v>23</v>
      </c>
      <c r="D12" s="64" t="s">
        <v>73</v>
      </c>
      <c r="E12" s="65"/>
      <c r="F12" s="65"/>
      <c r="G12" s="65"/>
      <c r="H12" s="65"/>
      <c r="I12" s="65"/>
      <c r="J12" s="65"/>
      <c r="K12" s="65"/>
      <c r="L12" s="65"/>
      <c r="M12" s="65"/>
      <c r="N12" s="65"/>
      <c r="O12" s="65"/>
      <c r="P12" s="65"/>
      <c r="Q12" s="65"/>
      <c r="R12" s="65"/>
      <c r="S12" s="65"/>
      <c r="T12" s="65"/>
      <c r="U12" s="65"/>
      <c r="V12" s="65"/>
      <c r="W12" s="65"/>
      <c r="X12" s="65"/>
      <c r="Y12" s="65"/>
      <c r="Z12" s="65"/>
      <c r="AA12" s="65"/>
      <c r="AB12" s="65"/>
      <c r="AC12" s="66"/>
    </row>
    <row r="14" spans="1:30" x14ac:dyDescent="0.2">
      <c r="A14" s="55" t="s">
        <v>6</v>
      </c>
      <c r="B14" s="52" t="s">
        <v>28</v>
      </c>
      <c r="C14" s="55" t="s">
        <v>1</v>
      </c>
      <c r="D14" s="52" t="s">
        <v>4</v>
      </c>
      <c r="E14" s="52" t="s">
        <v>60</v>
      </c>
      <c r="F14" s="55" t="s">
        <v>61</v>
      </c>
      <c r="G14" s="55"/>
      <c r="H14" s="55"/>
      <c r="I14" s="55"/>
      <c r="J14" s="52" t="s">
        <v>62</v>
      </c>
      <c r="K14" s="52" t="s">
        <v>65</v>
      </c>
      <c r="L14" s="62" t="s">
        <v>63</v>
      </c>
      <c r="M14" s="63"/>
      <c r="N14" s="63"/>
      <c r="O14" s="63"/>
      <c r="P14" s="63"/>
      <c r="Q14" s="63"/>
      <c r="R14" s="63"/>
      <c r="S14" s="63"/>
      <c r="T14" s="63"/>
      <c r="U14" s="63"/>
      <c r="V14" s="63"/>
      <c r="W14" s="63"/>
      <c r="X14" s="63"/>
      <c r="Y14" s="63"/>
      <c r="Z14" s="63"/>
      <c r="AA14" s="59" t="s">
        <v>66</v>
      </c>
      <c r="AB14" s="52" t="s">
        <v>35</v>
      </c>
      <c r="AC14" s="52" t="s">
        <v>34</v>
      </c>
      <c r="AD14" s="67" t="s">
        <v>57</v>
      </c>
    </row>
    <row r="15" spans="1:30" x14ac:dyDescent="0.2">
      <c r="A15" s="55"/>
      <c r="B15" s="53"/>
      <c r="C15" s="55"/>
      <c r="D15" s="53"/>
      <c r="E15" s="53"/>
      <c r="F15" s="55" t="s">
        <v>22</v>
      </c>
      <c r="G15" s="55" t="s">
        <v>15</v>
      </c>
      <c r="H15" s="55" t="s">
        <v>16</v>
      </c>
      <c r="I15" s="55" t="s">
        <v>29</v>
      </c>
      <c r="J15" s="53"/>
      <c r="K15" s="53"/>
      <c r="L15" s="62" t="s">
        <v>58</v>
      </c>
      <c r="M15" s="63"/>
      <c r="N15" s="63"/>
      <c r="O15" s="63"/>
      <c r="P15" s="63"/>
      <c r="Q15" s="62" t="s">
        <v>64</v>
      </c>
      <c r="R15" s="63"/>
      <c r="S15" s="63"/>
      <c r="T15" s="63"/>
      <c r="U15" s="63"/>
      <c r="V15" s="55" t="s">
        <v>59</v>
      </c>
      <c r="W15" s="55"/>
      <c r="X15" s="55"/>
      <c r="Y15" s="55"/>
      <c r="Z15" s="55"/>
      <c r="AA15" s="60"/>
      <c r="AB15" s="53"/>
      <c r="AC15" s="53"/>
      <c r="AD15" s="68"/>
    </row>
    <row r="16" spans="1:30" ht="25.5" x14ac:dyDescent="0.2">
      <c r="A16" s="55"/>
      <c r="B16" s="54"/>
      <c r="C16" s="55"/>
      <c r="D16" s="54"/>
      <c r="E16" s="54"/>
      <c r="F16" s="55"/>
      <c r="G16" s="55"/>
      <c r="H16" s="55"/>
      <c r="I16" s="55"/>
      <c r="J16" s="54"/>
      <c r="K16" s="54"/>
      <c r="L16" s="38" t="s">
        <v>11</v>
      </c>
      <c r="M16" s="38" t="s">
        <v>12</v>
      </c>
      <c r="N16" s="38" t="s">
        <v>13</v>
      </c>
      <c r="O16" s="38" t="s">
        <v>36</v>
      </c>
      <c r="P16" s="43" t="s">
        <v>37</v>
      </c>
      <c r="Q16" s="38" t="s">
        <v>17</v>
      </c>
      <c r="R16" s="38" t="s">
        <v>18</v>
      </c>
      <c r="S16" s="38" t="s">
        <v>26</v>
      </c>
      <c r="T16" s="38" t="s">
        <v>38</v>
      </c>
      <c r="U16" s="38" t="s">
        <v>39</v>
      </c>
      <c r="V16" s="38" t="s">
        <v>19</v>
      </c>
      <c r="W16" s="38" t="s">
        <v>20</v>
      </c>
      <c r="X16" s="38" t="s">
        <v>21</v>
      </c>
      <c r="Y16" s="38" t="s">
        <v>40</v>
      </c>
      <c r="Z16" s="38" t="s">
        <v>41</v>
      </c>
      <c r="AA16" s="61"/>
      <c r="AB16" s="54"/>
      <c r="AC16" s="54"/>
      <c r="AD16" s="69"/>
    </row>
    <row r="17" spans="1:30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25.5" x14ac:dyDescent="0.2">
      <c r="A18" s="13">
        <v>1</v>
      </c>
      <c r="B18" s="14" t="s">
        <v>79</v>
      </c>
      <c r="C18" s="14" t="s">
        <v>94</v>
      </c>
      <c r="D18" s="15" t="s">
        <v>76</v>
      </c>
      <c r="E18" s="16">
        <v>58</v>
      </c>
      <c r="F18" s="46">
        <v>521.1</v>
      </c>
      <c r="G18" s="49">
        <v>134</v>
      </c>
      <c r="H18" s="50">
        <v>44264</v>
      </c>
      <c r="I18" s="47" t="s">
        <v>109</v>
      </c>
      <c r="J18" s="20">
        <v>1.0379</v>
      </c>
      <c r="K18" s="16"/>
      <c r="L18" s="18"/>
      <c r="M18" s="18">
        <f>1450.4/1.2</f>
        <v>1208.6666666666667</v>
      </c>
      <c r="N18" s="18">
        <f>1160/1.2</f>
        <v>966.66666666666674</v>
      </c>
      <c r="O18" s="18">
        <f>914.95/1.2</f>
        <v>762.45833333333337</v>
      </c>
      <c r="P18" s="18">
        <v>885.7</v>
      </c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9">
        <f t="shared" ref="AA18:AA32" si="0">COUNTIF(K18:Z18,"&gt;0")</f>
        <v>4</v>
      </c>
      <c r="AB18" s="21">
        <f t="shared" ref="AB18:AB32" si="1">CEILING(SUM(K18:Z18)/COUNTIF(K18:Z18,"&gt;0"),0.01)</f>
        <v>955.88</v>
      </c>
      <c r="AC18" s="21">
        <f t="shared" ref="AC18:AC32" si="2">AB18*E18</f>
        <v>55441.04</v>
      </c>
      <c r="AD18" s="36">
        <f t="shared" ref="AD18:AD32" si="3">STDEV(K18:Z18)/AB18*100</f>
        <v>19.697639585220266</v>
      </c>
    </row>
    <row r="19" spans="1:30" ht="25.5" x14ac:dyDescent="0.2">
      <c r="A19" s="13">
        <v>2</v>
      </c>
      <c r="B19" s="14" t="s">
        <v>80</v>
      </c>
      <c r="C19" s="14" t="s">
        <v>95</v>
      </c>
      <c r="D19" s="15" t="s">
        <v>76</v>
      </c>
      <c r="E19" s="16">
        <v>9</v>
      </c>
      <c r="F19" s="46">
        <v>179.1</v>
      </c>
      <c r="G19" s="49">
        <v>134</v>
      </c>
      <c r="H19" s="50">
        <v>44264</v>
      </c>
      <c r="I19" s="47" t="s">
        <v>109</v>
      </c>
      <c r="J19" s="20">
        <v>1.0379</v>
      </c>
      <c r="K19" s="16"/>
      <c r="L19" s="18">
        <v>425.83</v>
      </c>
      <c r="M19" s="18">
        <f>541.8/1.2</f>
        <v>451.5</v>
      </c>
      <c r="N19" s="18"/>
      <c r="O19" s="18"/>
      <c r="P19" s="18">
        <v>431</v>
      </c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9">
        <f t="shared" si="0"/>
        <v>3</v>
      </c>
      <c r="AB19" s="21">
        <f t="shared" si="1"/>
        <v>436.11</v>
      </c>
      <c r="AC19" s="21">
        <f t="shared" si="2"/>
        <v>3924.9900000000002</v>
      </c>
      <c r="AD19" s="36">
        <f t="shared" si="3"/>
        <v>3.1130902927515862</v>
      </c>
    </row>
    <row r="20" spans="1:30" x14ac:dyDescent="0.2">
      <c r="A20" s="13">
        <v>3</v>
      </c>
      <c r="B20" s="14" t="s">
        <v>81</v>
      </c>
      <c r="C20" s="14" t="s">
        <v>96</v>
      </c>
      <c r="D20" s="15" t="s">
        <v>76</v>
      </c>
      <c r="E20" s="16">
        <v>8</v>
      </c>
      <c r="F20" s="46">
        <v>55.5</v>
      </c>
      <c r="G20" s="49">
        <v>134</v>
      </c>
      <c r="H20" s="50">
        <v>44264</v>
      </c>
      <c r="I20" s="47" t="s">
        <v>109</v>
      </c>
      <c r="J20" s="20">
        <v>1.0379</v>
      </c>
      <c r="K20" s="16"/>
      <c r="L20" s="18">
        <v>99.93</v>
      </c>
      <c r="M20" s="18">
        <f>183.4/1.2</f>
        <v>152.83333333333334</v>
      </c>
      <c r="N20" s="18"/>
      <c r="O20" s="18"/>
      <c r="P20" s="18">
        <v>120.6</v>
      </c>
      <c r="Q20" s="18"/>
      <c r="R20" s="18"/>
      <c r="S20" s="18"/>
      <c r="T20" s="18"/>
      <c r="U20" s="18"/>
      <c r="V20" s="18"/>
      <c r="W20" s="18"/>
      <c r="X20" s="18"/>
      <c r="Y20" s="18"/>
      <c r="Z20" s="18"/>
      <c r="AA20" s="19">
        <f t="shared" si="0"/>
        <v>3</v>
      </c>
      <c r="AB20" s="21">
        <f t="shared" si="1"/>
        <v>124.46000000000001</v>
      </c>
      <c r="AC20" s="21">
        <f t="shared" si="2"/>
        <v>995.68000000000006</v>
      </c>
      <c r="AD20" s="36">
        <f t="shared" si="3"/>
        <v>21.421706419994575</v>
      </c>
    </row>
    <row r="21" spans="1:30" x14ac:dyDescent="0.2">
      <c r="A21" s="13">
        <v>4</v>
      </c>
      <c r="B21" s="14" t="s">
        <v>82</v>
      </c>
      <c r="C21" s="14" t="s">
        <v>97</v>
      </c>
      <c r="D21" s="15" t="s">
        <v>76</v>
      </c>
      <c r="E21" s="16">
        <v>35</v>
      </c>
      <c r="F21" s="46">
        <v>1158.2</v>
      </c>
      <c r="G21" s="49">
        <v>134</v>
      </c>
      <c r="H21" s="50">
        <v>44264</v>
      </c>
      <c r="I21" s="47" t="s">
        <v>109</v>
      </c>
      <c r="J21" s="20">
        <v>1.0379</v>
      </c>
      <c r="K21" s="16">
        <f t="shared" ref="K20:K32" si="4">IF(SUM(F21)=0,"",F21*J21)</f>
        <v>1202.0957800000001</v>
      </c>
      <c r="L21" s="18">
        <v>1289.357</v>
      </c>
      <c r="M21" s="18">
        <f>1957.2/1.2</f>
        <v>1631</v>
      </c>
      <c r="N21" s="18"/>
      <c r="O21" s="18"/>
      <c r="P21" s="18">
        <v>1350</v>
      </c>
      <c r="Q21" s="18"/>
      <c r="R21" s="18"/>
      <c r="S21" s="18"/>
      <c r="T21" s="18"/>
      <c r="U21" s="18"/>
      <c r="V21" s="18"/>
      <c r="W21" s="18"/>
      <c r="X21" s="18"/>
      <c r="Y21" s="18"/>
      <c r="Z21" s="18"/>
      <c r="AA21" s="19">
        <f t="shared" si="0"/>
        <v>4</v>
      </c>
      <c r="AB21" s="21">
        <f t="shared" si="1"/>
        <v>1368.1200000000001</v>
      </c>
      <c r="AC21" s="21">
        <f t="shared" si="2"/>
        <v>47884.200000000004</v>
      </c>
      <c r="AD21" s="36">
        <f t="shared" si="3"/>
        <v>13.556856098229582</v>
      </c>
    </row>
    <row r="22" spans="1:30" x14ac:dyDescent="0.2">
      <c r="A22" s="13">
        <v>5</v>
      </c>
      <c r="B22" s="14" t="s">
        <v>83</v>
      </c>
      <c r="C22" s="14" t="s">
        <v>98</v>
      </c>
      <c r="D22" s="15" t="s">
        <v>76</v>
      </c>
      <c r="E22" s="16">
        <v>217</v>
      </c>
      <c r="F22" s="46">
        <v>196</v>
      </c>
      <c r="G22" s="49">
        <v>134</v>
      </c>
      <c r="H22" s="50">
        <v>44264</v>
      </c>
      <c r="I22" s="47" t="s">
        <v>109</v>
      </c>
      <c r="J22" s="20">
        <v>1.0379</v>
      </c>
      <c r="K22" s="16">
        <f t="shared" si="4"/>
        <v>203.42840000000001</v>
      </c>
      <c r="L22" s="18"/>
      <c r="M22" s="18">
        <f>573.69/1.2</f>
        <v>478.07500000000005</v>
      </c>
      <c r="N22" s="18">
        <f>464/1.2</f>
        <v>386.66666666666669</v>
      </c>
      <c r="O22" s="18">
        <f>344.45/1.2</f>
        <v>287.04166666666669</v>
      </c>
      <c r="P22" s="18">
        <v>318</v>
      </c>
      <c r="Q22" s="18"/>
      <c r="R22" s="18"/>
      <c r="S22" s="18"/>
      <c r="T22" s="18"/>
      <c r="U22" s="18"/>
      <c r="V22" s="18"/>
      <c r="W22" s="18"/>
      <c r="X22" s="18"/>
      <c r="Y22" s="18"/>
      <c r="Z22" s="18"/>
      <c r="AA22" s="19">
        <f t="shared" si="0"/>
        <v>5</v>
      </c>
      <c r="AB22" s="21">
        <f t="shared" si="1"/>
        <v>334.65000000000003</v>
      </c>
      <c r="AC22" s="21">
        <f t="shared" si="2"/>
        <v>72619.05</v>
      </c>
      <c r="AD22" s="36">
        <f t="shared" si="3"/>
        <v>30.996454304367312</v>
      </c>
    </row>
    <row r="23" spans="1:30" x14ac:dyDescent="0.2">
      <c r="A23" s="13">
        <v>6</v>
      </c>
      <c r="B23" s="14" t="s">
        <v>84</v>
      </c>
      <c r="C23" s="14" t="s">
        <v>99</v>
      </c>
      <c r="D23" s="15" t="s">
        <v>76</v>
      </c>
      <c r="E23" s="16">
        <v>186</v>
      </c>
      <c r="F23" s="46">
        <v>314.89999999999998</v>
      </c>
      <c r="G23" s="49">
        <v>134</v>
      </c>
      <c r="H23" s="50">
        <v>44264</v>
      </c>
      <c r="I23" s="47" t="s">
        <v>109</v>
      </c>
      <c r="J23" s="20">
        <v>1.0379</v>
      </c>
      <c r="K23" s="16">
        <f t="shared" si="4"/>
        <v>326.83470999999997</v>
      </c>
      <c r="L23" s="18"/>
      <c r="M23" s="18">
        <f>956.14/1.2</f>
        <v>796.7833333333333</v>
      </c>
      <c r="N23" s="18">
        <f>768.5/1.2</f>
        <v>640.41666666666674</v>
      </c>
      <c r="O23" s="18">
        <f>559.73/1.2</f>
        <v>466.44166666666672</v>
      </c>
      <c r="P23" s="18">
        <v>535.29999999999995</v>
      </c>
      <c r="Q23" s="18"/>
      <c r="R23" s="18"/>
      <c r="S23" s="18"/>
      <c r="T23" s="18"/>
      <c r="U23" s="18"/>
      <c r="V23" s="18"/>
      <c r="W23" s="18"/>
      <c r="X23" s="18"/>
      <c r="Y23" s="18"/>
      <c r="Z23" s="18"/>
      <c r="AA23" s="19">
        <f t="shared" si="0"/>
        <v>5</v>
      </c>
      <c r="AB23" s="21">
        <f t="shared" si="1"/>
        <v>553.16</v>
      </c>
      <c r="AC23" s="21">
        <f t="shared" si="2"/>
        <v>102887.76</v>
      </c>
      <c r="AD23" s="36">
        <f t="shared" si="3"/>
        <v>32.088777528071617</v>
      </c>
    </row>
    <row r="24" spans="1:30" x14ac:dyDescent="0.2">
      <c r="A24" s="13">
        <v>7</v>
      </c>
      <c r="B24" s="14" t="s">
        <v>85</v>
      </c>
      <c r="C24" s="14" t="s">
        <v>100</v>
      </c>
      <c r="D24" s="15" t="s">
        <v>76</v>
      </c>
      <c r="E24" s="16">
        <v>49</v>
      </c>
      <c r="F24" s="46">
        <v>781.5</v>
      </c>
      <c r="G24" s="49">
        <v>134</v>
      </c>
      <c r="H24" s="50">
        <v>44264</v>
      </c>
      <c r="I24" s="47" t="s">
        <v>109</v>
      </c>
      <c r="J24" s="20">
        <v>1.0379</v>
      </c>
      <c r="K24" s="16">
        <f t="shared" si="4"/>
        <v>811.11885000000007</v>
      </c>
      <c r="L24" s="18"/>
      <c r="M24" s="18">
        <f>2219.63/1.2</f>
        <v>1849.6916666666668</v>
      </c>
      <c r="N24" s="18">
        <f>1812.5/1.2</f>
        <v>1510.4166666666667</v>
      </c>
      <c r="O24" s="18">
        <f>1367.04/1.2</f>
        <v>1139.2</v>
      </c>
      <c r="P24" s="18">
        <v>1328.4</v>
      </c>
      <c r="Q24" s="18"/>
      <c r="R24" s="18"/>
      <c r="S24" s="18"/>
      <c r="T24" s="18"/>
      <c r="U24" s="18"/>
      <c r="V24" s="18"/>
      <c r="W24" s="18"/>
      <c r="X24" s="18"/>
      <c r="Y24" s="18"/>
      <c r="Z24" s="18"/>
      <c r="AA24" s="19">
        <f t="shared" si="0"/>
        <v>5</v>
      </c>
      <c r="AB24" s="21">
        <f t="shared" si="1"/>
        <v>1327.77</v>
      </c>
      <c r="AC24" s="21">
        <f t="shared" si="2"/>
        <v>65060.729999999996</v>
      </c>
      <c r="AD24" s="36">
        <f t="shared" si="3"/>
        <v>29.368923423423286</v>
      </c>
    </row>
    <row r="25" spans="1:30" x14ac:dyDescent="0.2">
      <c r="A25" s="13">
        <v>8</v>
      </c>
      <c r="B25" s="14" t="s">
        <v>86</v>
      </c>
      <c r="C25" s="14" t="s">
        <v>101</v>
      </c>
      <c r="D25" s="15" t="s">
        <v>76</v>
      </c>
      <c r="E25" s="16">
        <v>2</v>
      </c>
      <c r="F25" s="46"/>
      <c r="G25" s="49"/>
      <c r="H25" s="50"/>
      <c r="I25" s="47"/>
      <c r="J25" s="20">
        <v>1.0379</v>
      </c>
      <c r="K25" s="16" t="str">
        <f t="shared" si="4"/>
        <v/>
      </c>
      <c r="L25" s="18"/>
      <c r="M25" s="18">
        <f>853.71/1.2</f>
        <v>711.42500000000007</v>
      </c>
      <c r="N25" s="18">
        <f>870/1.2</f>
        <v>725</v>
      </c>
      <c r="O25" s="18">
        <f>538.2/1.2</f>
        <v>448.50000000000006</v>
      </c>
      <c r="P25" s="18">
        <v>806.8</v>
      </c>
      <c r="Q25" s="18"/>
      <c r="R25" s="18"/>
      <c r="S25" s="18"/>
      <c r="T25" s="18"/>
      <c r="U25" s="18"/>
      <c r="V25" s="18"/>
      <c r="W25" s="18"/>
      <c r="X25" s="18"/>
      <c r="Y25" s="18"/>
      <c r="Z25" s="18"/>
      <c r="AA25" s="19">
        <f t="shared" si="0"/>
        <v>4</v>
      </c>
      <c r="AB25" s="21">
        <f t="shared" si="1"/>
        <v>672.94</v>
      </c>
      <c r="AC25" s="21">
        <f t="shared" si="2"/>
        <v>1345.88</v>
      </c>
      <c r="AD25" s="36">
        <f t="shared" si="3"/>
        <v>23.098382210659018</v>
      </c>
    </row>
    <row r="26" spans="1:30" x14ac:dyDescent="0.2">
      <c r="A26" s="13">
        <v>9</v>
      </c>
      <c r="B26" s="14" t="s">
        <v>87</v>
      </c>
      <c r="C26" s="14" t="s">
        <v>102</v>
      </c>
      <c r="D26" s="15" t="s">
        <v>76</v>
      </c>
      <c r="E26" s="16">
        <v>2</v>
      </c>
      <c r="F26" s="46"/>
      <c r="G26" s="48"/>
      <c r="H26" s="17"/>
      <c r="I26" s="51"/>
      <c r="J26" s="20">
        <v>1.0379</v>
      </c>
      <c r="K26" s="16" t="str">
        <f t="shared" si="4"/>
        <v/>
      </c>
      <c r="L26" s="18">
        <v>850.6</v>
      </c>
      <c r="M26" s="18">
        <f>1246.41/1.2</f>
        <v>1038.6750000000002</v>
      </c>
      <c r="N26" s="18">
        <f>1595/1.2</f>
        <v>1329.1666666666667</v>
      </c>
      <c r="O26" s="18">
        <f>785.78/1.2</f>
        <v>654.81666666666672</v>
      </c>
      <c r="P26" s="18">
        <v>1178.2</v>
      </c>
      <c r="Q26" s="18"/>
      <c r="R26" s="18"/>
      <c r="S26" s="18"/>
      <c r="T26" s="18"/>
      <c r="U26" s="18"/>
      <c r="V26" s="18"/>
      <c r="W26" s="18"/>
      <c r="X26" s="18"/>
      <c r="Y26" s="18"/>
      <c r="Z26" s="18"/>
      <c r="AA26" s="19">
        <f t="shared" si="0"/>
        <v>5</v>
      </c>
      <c r="AB26" s="21">
        <f t="shared" si="1"/>
        <v>1010.3000000000001</v>
      </c>
      <c r="AC26" s="21">
        <f t="shared" si="2"/>
        <v>2020.6000000000001</v>
      </c>
      <c r="AD26" s="36">
        <f t="shared" si="3"/>
        <v>26.30647693282317</v>
      </c>
    </row>
    <row r="27" spans="1:30" ht="25.5" x14ac:dyDescent="0.2">
      <c r="A27" s="13">
        <v>10</v>
      </c>
      <c r="B27" s="14" t="s">
        <v>88</v>
      </c>
      <c r="C27" s="14" t="s">
        <v>103</v>
      </c>
      <c r="D27" s="15" t="s">
        <v>76</v>
      </c>
      <c r="E27" s="16">
        <v>10</v>
      </c>
      <c r="F27" s="46">
        <v>204.58</v>
      </c>
      <c r="G27" s="48">
        <v>484</v>
      </c>
      <c r="H27" s="17">
        <v>44389</v>
      </c>
      <c r="I27" s="51" t="s">
        <v>110</v>
      </c>
      <c r="J27" s="20">
        <v>1.0379</v>
      </c>
      <c r="K27" s="16">
        <f t="shared" si="4"/>
        <v>212.33358200000004</v>
      </c>
      <c r="L27" s="18">
        <v>381.25</v>
      </c>
      <c r="M27" s="18">
        <f>392/1.2</f>
        <v>326.66666666666669</v>
      </c>
      <c r="N27" s="18">
        <f>304.5/1.2</f>
        <v>253.75</v>
      </c>
      <c r="O27" s="18">
        <f>240/1.2</f>
        <v>200</v>
      </c>
      <c r="P27" s="18">
        <v>190</v>
      </c>
      <c r="Q27" s="18"/>
      <c r="R27" s="18"/>
      <c r="S27" s="18"/>
      <c r="T27" s="18"/>
      <c r="U27" s="18"/>
      <c r="V27" s="18"/>
      <c r="W27" s="18"/>
      <c r="X27" s="18"/>
      <c r="Y27" s="18"/>
      <c r="Z27" s="18"/>
      <c r="AA27" s="19">
        <f t="shared" si="0"/>
        <v>6</v>
      </c>
      <c r="AB27" s="21">
        <f t="shared" si="1"/>
        <v>260.67</v>
      </c>
      <c r="AC27" s="21">
        <f t="shared" si="2"/>
        <v>2606.7000000000003</v>
      </c>
      <c r="AD27" s="36">
        <f t="shared" si="3"/>
        <v>29.693056844071165</v>
      </c>
    </row>
    <row r="28" spans="1:30" ht="25.5" x14ac:dyDescent="0.2">
      <c r="A28" s="13">
        <v>11</v>
      </c>
      <c r="B28" s="14" t="s">
        <v>89</v>
      </c>
      <c r="C28" s="14" t="s">
        <v>104</v>
      </c>
      <c r="D28" s="15" t="s">
        <v>76</v>
      </c>
      <c r="E28" s="16">
        <v>3</v>
      </c>
      <c r="F28" s="46"/>
      <c r="G28" s="49"/>
      <c r="H28" s="50"/>
      <c r="I28" s="47"/>
      <c r="J28" s="20">
        <v>1.0379</v>
      </c>
      <c r="K28" s="16" t="str">
        <f t="shared" si="4"/>
        <v/>
      </c>
      <c r="L28" s="18">
        <v>562.5</v>
      </c>
      <c r="M28" s="18">
        <f>392/1.2</f>
        <v>326.66666666666669</v>
      </c>
      <c r="N28" s="18">
        <f>406/1.2</f>
        <v>338.33333333333337</v>
      </c>
      <c r="O28" s="18"/>
      <c r="P28" s="18">
        <v>333.5</v>
      </c>
      <c r="Q28" s="18"/>
      <c r="R28" s="18"/>
      <c r="S28" s="18"/>
      <c r="T28" s="18"/>
      <c r="U28" s="18"/>
      <c r="V28" s="18"/>
      <c r="W28" s="18"/>
      <c r="X28" s="18"/>
      <c r="Y28" s="18"/>
      <c r="Z28" s="18"/>
      <c r="AA28" s="19">
        <f t="shared" si="0"/>
        <v>4</v>
      </c>
      <c r="AB28" s="21">
        <f t="shared" si="1"/>
        <v>390.25</v>
      </c>
      <c r="AC28" s="21">
        <f t="shared" si="2"/>
        <v>1170.75</v>
      </c>
      <c r="AD28" s="36">
        <f t="shared" si="3"/>
        <v>29.451129284063182</v>
      </c>
    </row>
    <row r="29" spans="1:30" ht="25.5" x14ac:dyDescent="0.2">
      <c r="A29" s="13">
        <v>12</v>
      </c>
      <c r="B29" s="14" t="s">
        <v>90</v>
      </c>
      <c r="C29" s="14" t="s">
        <v>105</v>
      </c>
      <c r="D29" s="15" t="s">
        <v>76</v>
      </c>
      <c r="E29" s="16">
        <v>2</v>
      </c>
      <c r="F29" s="46"/>
      <c r="G29" s="48"/>
      <c r="H29" s="17"/>
      <c r="I29" s="17"/>
      <c r="J29" s="20">
        <v>1.0379</v>
      </c>
      <c r="K29" s="16" t="str">
        <f t="shared" si="4"/>
        <v/>
      </c>
      <c r="L29" s="18">
        <v>495.33</v>
      </c>
      <c r="M29" s="18">
        <f>619.92/1.2</f>
        <v>516.6</v>
      </c>
      <c r="N29" s="18"/>
      <c r="O29" s="18"/>
      <c r="P29" s="18">
        <v>520</v>
      </c>
      <c r="Q29" s="18"/>
      <c r="R29" s="18"/>
      <c r="S29" s="18"/>
      <c r="T29" s="18"/>
      <c r="U29" s="18"/>
      <c r="V29" s="18"/>
      <c r="W29" s="18"/>
      <c r="X29" s="18"/>
      <c r="Y29" s="18"/>
      <c r="Z29" s="18"/>
      <c r="AA29" s="19">
        <f t="shared" si="0"/>
        <v>3</v>
      </c>
      <c r="AB29" s="21">
        <f t="shared" si="1"/>
        <v>510.65000000000003</v>
      </c>
      <c r="AC29" s="21">
        <f t="shared" si="2"/>
        <v>1021.3000000000001</v>
      </c>
      <c r="AD29" s="36">
        <f t="shared" si="3"/>
        <v>2.6182809762377577</v>
      </c>
    </row>
    <row r="30" spans="1:30" ht="25.5" x14ac:dyDescent="0.2">
      <c r="A30" s="13">
        <v>13</v>
      </c>
      <c r="B30" s="14" t="s">
        <v>91</v>
      </c>
      <c r="C30" s="14" t="s">
        <v>106</v>
      </c>
      <c r="D30" s="15" t="s">
        <v>76</v>
      </c>
      <c r="E30" s="16">
        <v>726</v>
      </c>
      <c r="F30" s="46"/>
      <c r="G30" s="49"/>
      <c r="H30" s="50"/>
      <c r="I30" s="47"/>
      <c r="J30" s="20">
        <v>1.0379</v>
      </c>
      <c r="K30" s="16" t="str">
        <f t="shared" si="4"/>
        <v/>
      </c>
      <c r="L30" s="18"/>
      <c r="M30" s="18">
        <f>196.35/1.2</f>
        <v>163.625</v>
      </c>
      <c r="N30" s="18">
        <f>188.5/1.2</f>
        <v>157.08333333333334</v>
      </c>
      <c r="O30" s="18">
        <f>113.03/1.2</f>
        <v>94.191666666666677</v>
      </c>
      <c r="P30" s="18">
        <v>130.80000000000001</v>
      </c>
      <c r="Q30" s="18"/>
      <c r="R30" s="18"/>
      <c r="S30" s="18"/>
      <c r="T30" s="18"/>
      <c r="U30" s="18"/>
      <c r="V30" s="18"/>
      <c r="W30" s="18"/>
      <c r="X30" s="18"/>
      <c r="Y30" s="18"/>
      <c r="Z30" s="18"/>
      <c r="AA30" s="19">
        <f t="shared" si="0"/>
        <v>4</v>
      </c>
      <c r="AB30" s="21">
        <f t="shared" si="1"/>
        <v>136.43</v>
      </c>
      <c r="AC30" s="21">
        <f t="shared" si="2"/>
        <v>99048.180000000008</v>
      </c>
      <c r="AD30" s="36">
        <f t="shared" si="3"/>
        <v>23.108734476889158</v>
      </c>
    </row>
    <row r="31" spans="1:30" ht="25.5" x14ac:dyDescent="0.2">
      <c r="A31" s="13">
        <v>14</v>
      </c>
      <c r="B31" s="14" t="s">
        <v>92</v>
      </c>
      <c r="C31" s="14" t="s">
        <v>107</v>
      </c>
      <c r="D31" s="15" t="s">
        <v>76</v>
      </c>
      <c r="E31" s="16">
        <v>275</v>
      </c>
      <c r="F31" s="46">
        <v>105.4</v>
      </c>
      <c r="G31" s="49">
        <v>134</v>
      </c>
      <c r="H31" s="50">
        <v>44264</v>
      </c>
      <c r="I31" s="47" t="s">
        <v>109</v>
      </c>
      <c r="J31" s="20">
        <v>1.0379</v>
      </c>
      <c r="K31" s="16">
        <f t="shared" si="4"/>
        <v>109.39466000000002</v>
      </c>
      <c r="L31" s="18"/>
      <c r="M31" s="18">
        <f>307.33/1.2</f>
        <v>256.10833333333335</v>
      </c>
      <c r="N31" s="18">
        <f>261/1.2</f>
        <v>217.5</v>
      </c>
      <c r="O31" s="18">
        <f>173.3/1.2</f>
        <v>144.41666666666669</v>
      </c>
      <c r="P31" s="18">
        <v>180.4</v>
      </c>
      <c r="Q31" s="18"/>
      <c r="R31" s="18"/>
      <c r="S31" s="18"/>
      <c r="T31" s="18"/>
      <c r="U31" s="18"/>
      <c r="V31" s="18"/>
      <c r="W31" s="18"/>
      <c r="X31" s="18"/>
      <c r="Y31" s="18"/>
      <c r="Z31" s="18"/>
      <c r="AA31" s="19">
        <f t="shared" si="0"/>
        <v>5</v>
      </c>
      <c r="AB31" s="21">
        <f t="shared" si="1"/>
        <v>181.57</v>
      </c>
      <c r="AC31" s="21">
        <f t="shared" si="2"/>
        <v>49931.75</v>
      </c>
      <c r="AD31" s="36">
        <f t="shared" si="3"/>
        <v>31.922167111465647</v>
      </c>
    </row>
    <row r="32" spans="1:30" x14ac:dyDescent="0.2">
      <c r="A32" s="13">
        <v>15</v>
      </c>
      <c r="B32" s="14" t="s">
        <v>93</v>
      </c>
      <c r="C32" s="14" t="s">
        <v>108</v>
      </c>
      <c r="D32" s="15" t="s">
        <v>76</v>
      </c>
      <c r="E32" s="16">
        <v>8</v>
      </c>
      <c r="F32" s="42">
        <v>196.8</v>
      </c>
      <c r="G32" s="49">
        <v>134</v>
      </c>
      <c r="H32" s="50">
        <v>44264</v>
      </c>
      <c r="I32" s="47" t="s">
        <v>109</v>
      </c>
      <c r="J32" s="20">
        <v>1.0379</v>
      </c>
      <c r="K32" s="16">
        <f t="shared" si="4"/>
        <v>204.25872000000001</v>
      </c>
      <c r="L32" s="18"/>
      <c r="M32" s="18">
        <f>413.2/1.2</f>
        <v>344.33333333333331</v>
      </c>
      <c r="N32" s="18"/>
      <c r="O32" s="18">
        <f>260.5/1.2</f>
        <v>217.08333333333334</v>
      </c>
      <c r="P32" s="18">
        <v>204.7</v>
      </c>
      <c r="Q32" s="18"/>
      <c r="R32" s="18"/>
      <c r="S32" s="18"/>
      <c r="T32" s="18"/>
      <c r="U32" s="18"/>
      <c r="V32" s="18"/>
      <c r="W32" s="18"/>
      <c r="X32" s="18"/>
      <c r="Y32" s="18"/>
      <c r="Z32" s="18"/>
      <c r="AA32" s="19">
        <f t="shared" si="0"/>
        <v>4</v>
      </c>
      <c r="AB32" s="21">
        <f t="shared" si="1"/>
        <v>242.6</v>
      </c>
      <c r="AC32" s="21">
        <f t="shared" si="2"/>
        <v>1940.8</v>
      </c>
      <c r="AD32" s="36">
        <f t="shared" si="3"/>
        <v>28.065253709361667</v>
      </c>
    </row>
    <row r="33" spans="1:30" x14ac:dyDescent="0.2">
      <c r="A33" s="32"/>
      <c r="B33" s="33"/>
      <c r="C33" s="71" t="s">
        <v>5</v>
      </c>
      <c r="D33" s="72"/>
      <c r="E33" s="72"/>
      <c r="F33" s="72"/>
      <c r="G33" s="72"/>
      <c r="H33" s="72"/>
      <c r="I33" s="72"/>
      <c r="J33" s="72"/>
      <c r="K33" s="72"/>
      <c r="L33" s="72"/>
      <c r="M33" s="72"/>
      <c r="N33" s="39"/>
      <c r="O33" s="39"/>
      <c r="P33" s="45"/>
      <c r="Q33" s="39"/>
      <c r="R33" s="39"/>
      <c r="S33" s="39"/>
      <c r="T33" s="39"/>
      <c r="U33" s="39"/>
      <c r="V33" s="39"/>
      <c r="W33" s="39"/>
      <c r="X33" s="39"/>
      <c r="Y33" s="39"/>
      <c r="Z33" s="39"/>
      <c r="AA33" s="39"/>
      <c r="AB33" s="34"/>
      <c r="AC33" s="34">
        <f>SUM(AC18:AC32)</f>
        <v>507899.41</v>
      </c>
      <c r="AD33" s="35"/>
    </row>
    <row r="34" spans="1:30" x14ac:dyDescent="0.2">
      <c r="C34" s="22"/>
      <c r="D34" s="22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  <c r="Z34" s="22"/>
      <c r="AA34" s="22"/>
      <c r="AB34" s="23"/>
    </row>
    <row r="35" spans="1:30" s="24" customFormat="1" hidden="1" x14ac:dyDescent="0.2">
      <c r="C35" s="24" t="s">
        <v>8</v>
      </c>
    </row>
    <row r="36" spans="1:30" s="24" customFormat="1" hidden="1" x14ac:dyDescent="0.2">
      <c r="C36" s="25" t="s">
        <v>30</v>
      </c>
    </row>
    <row r="37" spans="1:30" s="24" customFormat="1" hidden="1" x14ac:dyDescent="0.2">
      <c r="C37" s="25" t="s">
        <v>31</v>
      </c>
    </row>
    <row r="38" spans="1:30" s="24" customFormat="1" hidden="1" x14ac:dyDescent="0.2">
      <c r="C38" s="25" t="s">
        <v>32</v>
      </c>
    </row>
    <row r="39" spans="1:30" x14ac:dyDescent="0.2">
      <c r="L39" s="26"/>
    </row>
    <row r="40" spans="1:30" s="3" customFormat="1" ht="15.75" x14ac:dyDescent="0.25">
      <c r="C40" s="27" t="s">
        <v>0</v>
      </c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</row>
    <row r="41" spans="1:30" s="3" customFormat="1" ht="15.75" x14ac:dyDescent="0.25"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</row>
    <row r="42" spans="1:30" s="3" customFormat="1" ht="15.75" x14ac:dyDescent="0.25">
      <c r="C42" s="37"/>
      <c r="D42" s="28"/>
      <c r="E42" s="28"/>
      <c r="F42" s="56"/>
      <c r="G42" s="56"/>
      <c r="H42" s="56"/>
      <c r="I42" s="56"/>
      <c r="J42" s="56"/>
      <c r="K42" s="29"/>
      <c r="L42" s="56"/>
      <c r="M42" s="56"/>
      <c r="N42" s="56"/>
      <c r="O42" s="40"/>
      <c r="P42" s="44"/>
      <c r="Q42" s="1"/>
      <c r="R42" s="1"/>
      <c r="S42" s="1"/>
      <c r="T42" s="1"/>
      <c r="U42" s="1"/>
      <c r="V42" s="28"/>
      <c r="W42" s="28"/>
      <c r="X42" s="28"/>
      <c r="Y42" s="28"/>
      <c r="Z42" s="28"/>
      <c r="AA42" s="28"/>
      <c r="AB42" s="28"/>
      <c r="AC42" s="30"/>
    </row>
    <row r="43" spans="1:30" s="3" customFormat="1" ht="15.75" x14ac:dyDescent="0.25">
      <c r="C43" s="41" t="s">
        <v>2</v>
      </c>
      <c r="D43" s="28"/>
      <c r="E43" s="28"/>
      <c r="F43" s="58" t="s">
        <v>74</v>
      </c>
      <c r="G43" s="58"/>
      <c r="H43" s="58"/>
      <c r="I43" s="58"/>
      <c r="J43" s="58"/>
      <c r="K43" s="1"/>
      <c r="L43" s="57" t="s">
        <v>7</v>
      </c>
      <c r="M43" s="57"/>
      <c r="N43" s="57"/>
      <c r="O43" s="40"/>
      <c r="P43" s="44"/>
      <c r="Q43" s="1"/>
      <c r="R43" s="1"/>
      <c r="S43" s="1"/>
      <c r="T43" s="1"/>
      <c r="U43" s="1"/>
      <c r="V43" s="28"/>
      <c r="W43" s="28"/>
      <c r="X43" s="28"/>
      <c r="Y43" s="28"/>
      <c r="Z43" s="28"/>
      <c r="AA43" s="28"/>
      <c r="AB43" s="28"/>
    </row>
    <row r="44" spans="1:30" x14ac:dyDescent="0.2">
      <c r="C44" s="31"/>
      <c r="V44" s="29"/>
      <c r="W44" s="29"/>
      <c r="X44" s="29"/>
      <c r="Y44" s="29"/>
      <c r="Z44" s="29"/>
      <c r="AA44" s="29"/>
      <c r="AB44" s="29"/>
    </row>
    <row r="45" spans="1:30" x14ac:dyDescent="0.2">
      <c r="C45" s="27" t="s">
        <v>27</v>
      </c>
      <c r="V45" s="29"/>
      <c r="W45" s="29"/>
      <c r="X45" s="29"/>
      <c r="Y45" s="29"/>
      <c r="Z45" s="29"/>
      <c r="AA45" s="29"/>
      <c r="AB45" s="29"/>
    </row>
    <row r="46" spans="1:30" x14ac:dyDescent="0.2">
      <c r="V46" s="29"/>
      <c r="W46" s="29"/>
      <c r="X46" s="29"/>
      <c r="Y46" s="29"/>
      <c r="Z46" s="29"/>
      <c r="AA46" s="29"/>
      <c r="AB46" s="29"/>
    </row>
    <row r="47" spans="1:30" x14ac:dyDescent="0.2">
      <c r="C47" s="37"/>
      <c r="D47" s="28"/>
      <c r="E47" s="28"/>
      <c r="F47" s="56"/>
      <c r="G47" s="56"/>
      <c r="H47" s="56"/>
      <c r="I47" s="56"/>
      <c r="J47" s="56"/>
      <c r="K47" s="29"/>
      <c r="L47" s="56"/>
      <c r="M47" s="56"/>
      <c r="N47" s="56"/>
      <c r="O47" s="40"/>
      <c r="P47" s="44"/>
      <c r="V47" s="28"/>
      <c r="W47" s="28"/>
      <c r="X47" s="28"/>
      <c r="Y47" s="28"/>
      <c r="Z47" s="28"/>
      <c r="AA47" s="28"/>
      <c r="AB47" s="28"/>
    </row>
    <row r="48" spans="1:30" x14ac:dyDescent="0.2">
      <c r="C48" s="41" t="s">
        <v>2</v>
      </c>
      <c r="D48" s="28"/>
      <c r="E48" s="28"/>
      <c r="F48" s="58" t="s">
        <v>74</v>
      </c>
      <c r="G48" s="58"/>
      <c r="H48" s="58"/>
      <c r="I48" s="58"/>
      <c r="J48" s="58"/>
      <c r="L48" s="57" t="s">
        <v>7</v>
      </c>
      <c r="M48" s="57"/>
      <c r="N48" s="57"/>
      <c r="O48" s="40"/>
      <c r="P48" s="44"/>
      <c r="V48" s="28"/>
      <c r="W48" s="28"/>
      <c r="X48" s="28"/>
      <c r="Y48" s="28"/>
      <c r="Z48" s="28"/>
      <c r="AA48" s="28"/>
      <c r="AB48" s="28"/>
    </row>
    <row r="51" spans="3:30" x14ac:dyDescent="0.2">
      <c r="C51" s="27" t="s">
        <v>67</v>
      </c>
    </row>
    <row r="53" spans="3:30" x14ac:dyDescent="0.2">
      <c r="C53" s="56"/>
      <c r="D53" s="56"/>
      <c r="E53" s="56"/>
      <c r="F53" s="56"/>
      <c r="G53" s="56"/>
      <c r="H53" s="56"/>
      <c r="I53" s="56"/>
      <c r="J53" s="56"/>
      <c r="K53" s="56"/>
      <c r="L53" s="56"/>
      <c r="M53" s="56"/>
      <c r="N53" s="56"/>
      <c r="O53" s="56"/>
      <c r="P53" s="56"/>
      <c r="Q53" s="56"/>
      <c r="R53" s="56"/>
      <c r="S53" s="56"/>
      <c r="T53" s="56"/>
      <c r="U53" s="56"/>
      <c r="V53" s="56"/>
      <c r="W53" s="56"/>
      <c r="X53" s="56"/>
      <c r="Y53" s="56"/>
      <c r="Z53" s="56"/>
      <c r="AA53" s="56"/>
      <c r="AB53" s="56"/>
      <c r="AC53" s="56"/>
      <c r="AD53" s="56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1:AC12" name="Диапазон2"/>
    <protectedRange sqref="A18:E32 G18:I32" name="Диапазон3"/>
    <protectedRange sqref="P18:U32 X18:Z32" name="Диапазон4"/>
    <protectedRange sqref="C42 F42 L42 L47 C47 F47" name="Диапазон5"/>
    <protectedRange sqref="D36:AC38" name="Диапазон6"/>
    <protectedRange sqref="V1" name="Диапазон8_1"/>
    <protectedRange sqref="C36:C38" name="Диапазон6_1"/>
    <protectedRange sqref="F18:F32" name="Диапазон3_3"/>
    <protectedRange sqref="L18:O32 V18:W32" name="Диапазон4_1"/>
  </protectedRanges>
  <autoFilter ref="A17:AD33"/>
  <mergeCells count="38">
    <mergeCell ref="C53:AD53"/>
    <mergeCell ref="L15:P15"/>
    <mergeCell ref="AD14:AD16"/>
    <mergeCell ref="A14:A16"/>
    <mergeCell ref="C4:AC4"/>
    <mergeCell ref="C33:M33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B14:B16"/>
    <mergeCell ref="F14:I14"/>
    <mergeCell ref="I15:I16"/>
    <mergeCell ref="L47:N47"/>
    <mergeCell ref="L48:N48"/>
    <mergeCell ref="F47:J47"/>
    <mergeCell ref="F48:J48"/>
    <mergeCell ref="J14:J16"/>
    <mergeCell ref="F15:F16"/>
    <mergeCell ref="L42:N42"/>
    <mergeCell ref="L43:N43"/>
    <mergeCell ref="F42:J42"/>
    <mergeCell ref="F43:J43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76" fitToHeight="0" orientation="landscape" r:id="rId1"/>
  <headerFooter alignWithMargins="0"/>
  <drawing r:id="rId2"/>
  <legacy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purl.org/dc/terms/"/>
    <ds:schemaRef ds:uri="http://schemas.microsoft.com/office/infopath/2007/PartnerControls"/>
    <ds:schemaRef ds:uri="http://schemas.microsoft.com/office/2006/documentManagement/types"/>
    <ds:schemaRef ds:uri="http://schemas.microsoft.com/office/2006/metadata/properties"/>
    <ds:schemaRef ds:uri="http://purl.org/dc/elements/1.1/"/>
    <ds:schemaRef ds:uri="http://purl.org/dc/dcmitype/"/>
    <ds:schemaRef ds:uri="http://www.w3.org/XML/1998/namespace"/>
    <ds:schemaRef ds:uri="http://schemas.openxmlformats.org/package/2006/metadata/core-properti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Бурыгин Дмитрий Павлович</cp:lastModifiedBy>
  <cp:lastPrinted>2019-10-25T15:15:52Z</cp:lastPrinted>
  <dcterms:created xsi:type="dcterms:W3CDTF">1996-10-08T23:32:33Z</dcterms:created>
  <dcterms:modified xsi:type="dcterms:W3CDTF">2021-11-26T09:27:17Z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